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\Bloco 1\"/>
    </mc:Choice>
  </mc:AlternateContent>
  <bookViews>
    <workbookView xWindow="0" yWindow="0" windowWidth="28800" windowHeight="12315" tabRatio="844" activeTab="1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PAVER!$B$1:$J$25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09" l="1"/>
  <c r="H21" i="209"/>
  <c r="I21" i="209"/>
  <c r="J21" i="209"/>
  <c r="F21" i="209"/>
  <c r="J18" i="207" l="1"/>
  <c r="I15" i="207" l="1"/>
  <c r="J15" i="207" s="1"/>
  <c r="I14" i="207"/>
  <c r="J14" i="207" s="1"/>
  <c r="J16" i="207" l="1"/>
  <c r="D12" i="209" l="1"/>
  <c r="D21" i="209" l="1"/>
  <c r="E12" i="209" s="1"/>
  <c r="E21" i="209" s="1"/>
</calcChain>
</file>

<file path=xl/sharedStrings.xml><?xml version="1.0" encoding="utf-8"?>
<sst xmlns="http://schemas.openxmlformats.org/spreadsheetml/2006/main" count="45" uniqueCount="39">
  <si>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</si>
  <si>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</si>
  <si>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</si>
  <si>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</si>
  <si>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</si>
  <si>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</si>
  <si>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</si>
  <si>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</si>
  <si>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</si>
  <si>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</si>
  <si>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</si>
  <si>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</si>
  <si>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</si>
  <si>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</si>
  <si>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</si>
  <si>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</si>
  <si>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</si>
  <si>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</si>
  <si>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</si>
  <si>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</si>
  <si>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</si>
  <si>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</si>
  <si>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</si>
  <si>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</si>
  <si>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</si>
  <si>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</si>
  <si>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</si>
  <si>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</si>
  <si>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</si>
  <si>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</si>
  <si>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</si>
  <si>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</si>
  <si>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SINAPI-02/24</t>
  </si>
  <si>
    <t>Data de preço: Fevereiro/2024 planilha desonerada</t>
  </si>
  <si>
    <t>PAIM FILHO, 01 DE ABRIL DE 2024</t>
  </si>
  <si>
    <t>1.1</t>
  </si>
  <si>
    <t>1.2</t>
  </si>
  <si>
    <t>RUA MONTENEGRO</t>
  </si>
  <si>
    <t>Endereço: Rua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</si>
</sst>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6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4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view="pageBreakPreview" zoomScale="70" zoomScaleNormal="70" zoomScaleSheetLayoutView="70" workbookViewId="0">
      <selection activeCell="I15" sqref="I15"/>
    </sheetView>
  </sheetViews>
  <sheetFormatPr defaultColWidth="9.140625" defaultRowHeight="12.75" outlineLevelRow="1"/>
  <cols>
    <col min="1" max="1" width="2" style="68" customWidth="1"/>
    <col min="2" max="2" width="9.7109375" style="73" customWidth="1"/>
    <col min="3" max="3" width="16" style="73" customWidth="1"/>
    <col min="4" max="4" width="12.7109375" style="73" customWidth="1"/>
    <col min="5" max="5" width="77.140625" style="67" customWidth="1"/>
    <col min="6" max="6" width="7.7109375" style="73" customWidth="1"/>
    <col min="7" max="7" width="12.7109375" style="57" customWidth="1"/>
    <col min="8" max="8" width="15.7109375" style="79" customWidth="1"/>
    <col min="9" max="9" width="17" style="79" customWidth="1"/>
    <col min="10" max="10" width="19" style="79" customWidth="1"/>
    <col min="11" max="16384" width="9.140625" style="68"/>
  </cols>
  <sheetData>
    <row r="1" spans="1:15" ht="15" customHeight="1">
      <c r="A1" s="12"/>
      <c r="B1" s="139" t="s">
        <v>17</v>
      </c>
      <c r="C1" s="140"/>
      <c r="D1" s="140"/>
      <c r="E1" s="140"/>
      <c r="F1" s="140"/>
      <c r="G1" s="140"/>
      <c r="H1" s="140"/>
      <c r="I1" s="140"/>
      <c r="J1" s="141"/>
    </row>
    <row r="2" spans="1:15" ht="15" customHeight="1">
      <c r="A2" s="11"/>
      <c r="B2" s="142"/>
      <c r="C2" s="143"/>
      <c r="D2" s="143"/>
      <c r="E2" s="143"/>
      <c r="F2" s="143"/>
      <c r="G2" s="143"/>
      <c r="H2" s="143"/>
      <c r="I2" s="143"/>
      <c r="J2" s="144"/>
    </row>
    <row r="3" spans="1:15" ht="15" customHeight="1" thickBot="1">
      <c r="A3" s="11"/>
      <c r="B3" s="145"/>
      <c r="C3" s="146"/>
      <c r="D3" s="146"/>
      <c r="E3" s="146"/>
      <c r="F3" s="146"/>
      <c r="G3" s="146"/>
      <c r="H3" s="146"/>
      <c r="I3" s="146"/>
      <c r="J3" s="147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48" t="s">
        <v>28</v>
      </c>
      <c r="C5" s="148"/>
      <c r="D5" s="148"/>
      <c r="E5" s="148"/>
      <c r="F5" s="72"/>
      <c r="G5" s="72"/>
      <c r="H5" s="75"/>
      <c r="I5" s="75"/>
      <c r="J5" s="75"/>
    </row>
    <row r="6" spans="1:15" ht="20.100000000000001" customHeight="1">
      <c r="B6" s="148" t="s">
        <v>33</v>
      </c>
      <c r="C6" s="148"/>
      <c r="D6" s="148"/>
      <c r="E6" s="148"/>
      <c r="F6" s="72"/>
      <c r="G6" s="54"/>
      <c r="H6" s="75"/>
      <c r="I6" s="75"/>
      <c r="J6" s="75"/>
    </row>
    <row r="7" spans="1:15" ht="20.100000000000001" customHeight="1">
      <c r="B7" s="63" t="s">
        <v>2</v>
      </c>
      <c r="C7" s="72"/>
      <c r="D7" s="72"/>
      <c r="E7" s="72"/>
      <c r="F7" s="72"/>
      <c r="G7" s="72"/>
      <c r="H7" s="75"/>
      <c r="I7" s="81" t="s">
        <v>15</v>
      </c>
      <c r="J7" s="82">
        <v>0.25</v>
      </c>
    </row>
    <row r="8" spans="1:15" ht="20.100000000000001" customHeight="1">
      <c r="B8" s="72"/>
      <c r="C8" s="72"/>
      <c r="D8" s="72"/>
      <c r="E8" s="72"/>
      <c r="F8" s="72"/>
      <c r="G8" s="72"/>
      <c r="H8" s="75"/>
      <c r="I8" s="75"/>
      <c r="J8" s="75"/>
    </row>
    <row r="9" spans="1:15" ht="20.100000000000001" customHeight="1">
      <c r="B9" s="149"/>
      <c r="C9" s="150"/>
      <c r="D9" s="151"/>
      <c r="E9" s="6" t="s">
        <v>23</v>
      </c>
      <c r="F9" s="152" t="s">
        <v>32</v>
      </c>
      <c r="G9" s="153"/>
      <c r="H9" s="153"/>
      <c r="I9" s="153"/>
      <c r="J9" s="154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1"/>
      <c r="I10" s="71"/>
      <c r="J10" s="78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6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s="74" customFormat="1" ht="20.100000000000001" customHeight="1" outlineLevel="1">
      <c r="B13" s="7">
        <v>1</v>
      </c>
      <c r="C13" s="1"/>
      <c r="D13" s="1"/>
      <c r="E13" s="2" t="s">
        <v>37</v>
      </c>
      <c r="F13" s="2"/>
      <c r="G13" s="9"/>
      <c r="H13" s="70"/>
      <c r="I13" s="70"/>
      <c r="J13" s="58"/>
      <c r="K13" s="91"/>
    </row>
    <row r="14" spans="1:15" s="74" customFormat="1" ht="38.25" outlineLevel="1">
      <c r="B14" s="92" t="s">
        <v>35</v>
      </c>
      <c r="C14" s="69" t="s">
        <v>25</v>
      </c>
      <c r="D14" s="80">
        <v>1</v>
      </c>
      <c r="E14" s="113" t="s">
        <v>24</v>
      </c>
      <c r="F14" s="80" t="s">
        <v>21</v>
      </c>
      <c r="G14" s="97">
        <v>1100</v>
      </c>
      <c r="H14" s="93">
        <v>51.8</v>
      </c>
      <c r="I14" s="77">
        <f t="shared" ref="I14:I15" si="0">((H14*(1.25)))</f>
        <v>64.75</v>
      </c>
      <c r="J14" s="129">
        <f>G14*I14</f>
        <v>71225</v>
      </c>
      <c r="K14" s="91"/>
    </row>
    <row r="15" spans="1:15" s="74" customFormat="1" ht="25.5" outlineLevel="1">
      <c r="B15" s="92" t="s">
        <v>36</v>
      </c>
      <c r="C15" s="69">
        <v>92404</v>
      </c>
      <c r="D15" s="80" t="s">
        <v>30</v>
      </c>
      <c r="E15" s="112" t="s">
        <v>29</v>
      </c>
      <c r="F15" s="80" t="s">
        <v>1</v>
      </c>
      <c r="G15" s="97">
        <v>4011.5</v>
      </c>
      <c r="H15" s="130">
        <v>76.05</v>
      </c>
      <c r="I15" s="77">
        <f t="shared" si="0"/>
        <v>95.0625</v>
      </c>
      <c r="J15" s="129">
        <f>G15*I15</f>
        <v>381343.21875</v>
      </c>
      <c r="K15" s="91"/>
    </row>
    <row r="16" spans="1:15" ht="20.100000000000001" customHeight="1">
      <c r="B16" s="95"/>
      <c r="C16" s="94"/>
      <c r="D16" s="94"/>
      <c r="E16" s="94"/>
      <c r="F16" s="96"/>
      <c r="G16" s="111" t="s">
        <v>8</v>
      </c>
      <c r="H16" s="59"/>
      <c r="I16" s="59"/>
      <c r="J16" s="137">
        <f>SUM(J14:J15)</f>
        <v>452568.21875</v>
      </c>
      <c r="O16" s="108"/>
    </row>
    <row r="17" spans="2:13" ht="20.100000000000001" customHeight="1">
      <c r="B17" s="114"/>
      <c r="C17" s="114"/>
      <c r="D17" s="114"/>
      <c r="E17" s="115"/>
      <c r="F17" s="116"/>
      <c r="G17" s="116"/>
      <c r="H17" s="117"/>
      <c r="I17" s="117"/>
      <c r="J17" s="118"/>
    </row>
    <row r="18" spans="2:13" ht="20.100000000000001" customHeight="1">
      <c r="B18" s="119"/>
      <c r="C18" s="120"/>
      <c r="D18" s="120"/>
      <c r="E18" s="121"/>
      <c r="F18" s="121"/>
      <c r="G18" s="122" t="s">
        <v>26</v>
      </c>
      <c r="H18" s="123"/>
      <c r="I18" s="124"/>
      <c r="J18" s="138">
        <f>J16</f>
        <v>452568.21875</v>
      </c>
    </row>
    <row r="19" spans="2:13" ht="20.100000000000001" customHeight="1">
      <c r="B19" s="60"/>
      <c r="C19" s="60"/>
      <c r="D19" s="60"/>
      <c r="E19" s="125"/>
      <c r="F19" s="60"/>
      <c r="G19" s="126"/>
      <c r="H19" s="65"/>
      <c r="I19" s="65"/>
      <c r="J19" s="118"/>
    </row>
    <row r="20" spans="2:13">
      <c r="B20" s="60"/>
      <c r="C20" s="60"/>
      <c r="D20" s="60"/>
      <c r="E20" s="136" t="s">
        <v>34</v>
      </c>
      <c r="F20" s="127"/>
      <c r="G20" s="127"/>
    </row>
    <row r="21" spans="2:13">
      <c r="B21" s="98"/>
      <c r="C21" s="98"/>
      <c r="D21" s="98"/>
      <c r="E21" s="98"/>
      <c r="F21" s="98"/>
      <c r="G21" s="98"/>
      <c r="H21" s="65"/>
      <c r="I21" s="65"/>
      <c r="J21" s="65"/>
      <c r="M21" s="104"/>
    </row>
    <row r="22" spans="2:13" ht="38.25" customHeight="1">
      <c r="B22" s="101"/>
      <c r="C22" s="101" t="s">
        <v>22</v>
      </c>
      <c r="F22" s="101"/>
      <c r="G22" s="101" t="s">
        <v>18</v>
      </c>
      <c r="H22" s="106"/>
      <c r="I22" s="103"/>
      <c r="J22" s="103"/>
      <c r="K22" s="103"/>
      <c r="L22" s="102"/>
      <c r="M22" s="102"/>
    </row>
    <row r="23" spans="2:13">
      <c r="B23" s="105"/>
      <c r="C23" s="105" t="s">
        <v>31</v>
      </c>
      <c r="F23" s="102"/>
      <c r="G23" s="101" t="s">
        <v>19</v>
      </c>
      <c r="H23" s="106"/>
      <c r="I23" s="103"/>
      <c r="J23" s="103"/>
      <c r="K23" s="103"/>
      <c r="L23" s="102"/>
      <c r="M23" s="102"/>
    </row>
    <row r="24" spans="2:13">
      <c r="B24" s="99"/>
      <c r="C24" s="99"/>
      <c r="D24" s="99"/>
      <c r="E24" s="99"/>
      <c r="F24" s="99"/>
      <c r="G24" s="99"/>
      <c r="H24" s="65"/>
      <c r="I24" s="65"/>
      <c r="J24" s="65"/>
      <c r="K24" s="104"/>
      <c r="L24" s="104"/>
      <c r="M24" s="104"/>
    </row>
    <row r="25" spans="2:13">
      <c r="B25" s="99"/>
      <c r="C25" s="99"/>
      <c r="D25" s="99"/>
      <c r="E25" s="99"/>
      <c r="F25" s="99"/>
      <c r="G25" s="99"/>
      <c r="H25" s="65"/>
      <c r="I25" s="65"/>
      <c r="J25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10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showGridLines="0" tabSelected="1" view="pageBreakPreview" zoomScale="80" zoomScaleNormal="80" zoomScaleSheetLayoutView="80" workbookViewId="0">
      <selection activeCell="J11" sqref="J11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39" t="s">
        <v>17</v>
      </c>
      <c r="C1" s="140"/>
      <c r="D1" s="140"/>
      <c r="E1" s="140"/>
      <c r="F1" s="140"/>
      <c r="G1" s="140"/>
      <c r="H1" s="140"/>
      <c r="I1" s="140"/>
      <c r="J1" s="140"/>
      <c r="K1" s="141"/>
    </row>
    <row r="2" spans="2:11" ht="18" customHeight="1">
      <c r="B2" s="142"/>
      <c r="C2" s="143"/>
      <c r="D2" s="143"/>
      <c r="E2" s="143"/>
      <c r="F2" s="143"/>
      <c r="G2" s="143"/>
      <c r="H2" s="143"/>
      <c r="I2" s="143"/>
      <c r="J2" s="143"/>
      <c r="K2" s="144"/>
    </row>
    <row r="3" spans="2:11" ht="13.5" thickBot="1">
      <c r="B3" s="145"/>
      <c r="C3" s="146"/>
      <c r="D3" s="146"/>
      <c r="E3" s="146"/>
      <c r="F3" s="146"/>
      <c r="G3" s="146"/>
      <c r="H3" s="146"/>
      <c r="I3" s="146"/>
      <c r="J3" s="146"/>
      <c r="K3" s="147"/>
    </row>
    <row r="4" spans="2:11">
      <c r="B4" s="148" t="s">
        <v>28</v>
      </c>
      <c r="C4" s="148"/>
      <c r="D4" s="148"/>
      <c r="E4" s="148"/>
      <c r="F4" s="83"/>
      <c r="G4" s="18"/>
      <c r="H4" s="18"/>
      <c r="I4" s="18"/>
      <c r="J4" s="19"/>
    </row>
    <row r="5" spans="2:11">
      <c r="B5" s="20" t="s">
        <v>38</v>
      </c>
      <c r="C5" s="21"/>
      <c r="D5" s="22"/>
      <c r="E5" s="23"/>
      <c r="F5" s="84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5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4"/>
      <c r="G7" s="25"/>
      <c r="H7" s="25"/>
      <c r="I7" s="25"/>
      <c r="J7" s="23"/>
    </row>
    <row r="8" spans="2:11" ht="13.5" thickBot="1">
      <c r="B8" s="155" t="s">
        <v>9</v>
      </c>
      <c r="C8" s="156"/>
      <c r="D8" s="156"/>
      <c r="E8" s="156"/>
      <c r="F8" s="156"/>
      <c r="G8" s="156"/>
      <c r="H8" s="156"/>
      <c r="I8" s="156"/>
      <c r="J8" s="157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60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61"/>
      <c r="J11" s="41"/>
    </row>
    <row r="12" spans="2:11">
      <c r="B12" s="42">
        <v>1</v>
      </c>
      <c r="C12" s="43" t="s">
        <v>20</v>
      </c>
      <c r="D12" s="86">
        <f>PAVER!J18</f>
        <v>452568.21875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6"/>
      <c r="E13" s="44"/>
      <c r="F13" s="47"/>
      <c r="G13" s="47"/>
      <c r="H13" s="40"/>
      <c r="I13" s="161"/>
      <c r="J13" s="41"/>
      <c r="K13" s="46"/>
    </row>
    <row r="14" spans="2:11">
      <c r="B14" s="131"/>
      <c r="C14" s="132"/>
      <c r="D14" s="133"/>
      <c r="E14" s="134"/>
      <c r="F14" s="135"/>
      <c r="G14" s="135"/>
      <c r="H14" s="100"/>
      <c r="I14" s="100"/>
      <c r="J14" s="100"/>
      <c r="K14" s="46"/>
    </row>
    <row r="15" spans="2:11">
      <c r="B15" s="42"/>
      <c r="C15" s="40"/>
      <c r="D15" s="86"/>
      <c r="E15" s="44"/>
      <c r="F15" s="47"/>
      <c r="G15" s="47"/>
      <c r="H15" s="47"/>
      <c r="I15" s="162"/>
      <c r="J15" s="41"/>
      <c r="K15" s="46"/>
    </row>
    <row r="16" spans="2:11">
      <c r="B16" s="42"/>
      <c r="C16" s="40"/>
      <c r="D16" s="86"/>
      <c r="E16" s="44"/>
      <c r="F16" s="100"/>
      <c r="G16" s="128"/>
      <c r="H16" s="109"/>
      <c r="I16" s="163"/>
      <c r="J16" s="41"/>
      <c r="K16" s="46"/>
    </row>
    <row r="17" spans="2:15">
      <c r="B17" s="42"/>
      <c r="C17" s="40"/>
      <c r="D17" s="86"/>
      <c r="E17" s="44"/>
      <c r="F17" s="47"/>
      <c r="G17" s="47"/>
      <c r="H17" s="47"/>
      <c r="I17" s="162"/>
      <c r="J17" s="41"/>
      <c r="K17" s="46"/>
    </row>
    <row r="18" spans="2:15">
      <c r="B18" s="42"/>
      <c r="C18" s="40"/>
      <c r="D18" s="86"/>
      <c r="E18" s="44"/>
      <c r="F18" s="40"/>
      <c r="G18" s="100"/>
      <c r="H18" s="100"/>
      <c r="I18" s="164"/>
      <c r="J18" s="48"/>
      <c r="K18" s="46"/>
    </row>
    <row r="19" spans="2:15" ht="13.5" thickBot="1">
      <c r="B19" s="49"/>
      <c r="C19" s="50"/>
      <c r="D19" s="87"/>
      <c r="E19" s="51"/>
      <c r="F19" s="50"/>
      <c r="G19" s="88"/>
      <c r="H19" s="88"/>
      <c r="I19" s="165"/>
      <c r="J19" s="52"/>
      <c r="K19" s="46"/>
    </row>
    <row r="20" spans="2:15" ht="13.5" thickBot="1">
      <c r="D20" s="89"/>
    </row>
    <row r="21" spans="2:15" ht="13.5" thickBot="1">
      <c r="B21" s="158" t="s">
        <v>11</v>
      </c>
      <c r="C21" s="159"/>
      <c r="D21" s="90">
        <f>SUM(D11:D20)</f>
        <v>452568.21875</v>
      </c>
      <c r="E21" s="107">
        <f>SUM(E12:E20)</f>
        <v>1</v>
      </c>
      <c r="F21" s="53">
        <f>$D$12/5</f>
        <v>90513.643750000003</v>
      </c>
      <c r="G21" s="53">
        <f t="shared" ref="G21:J21" si="0">$D$12/5</f>
        <v>90513.643750000003</v>
      </c>
      <c r="H21" s="53">
        <f t="shared" si="0"/>
        <v>90513.643750000003</v>
      </c>
      <c r="I21" s="53">
        <f t="shared" si="0"/>
        <v>90513.643750000003</v>
      </c>
      <c r="J21" s="53">
        <f t="shared" si="0"/>
        <v>90513.643750000003</v>
      </c>
    </row>
    <row r="22" spans="2:15">
      <c r="D22" s="89"/>
    </row>
    <row r="23" spans="2:15">
      <c r="O23" s="110"/>
    </row>
    <row r="24" spans="2:15">
      <c r="E24" s="17" t="s">
        <v>22</v>
      </c>
    </row>
    <row r="25" spans="2:15">
      <c r="E25" s="17" t="s">
        <v>27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2024-06-14T12:24:59Z</cp:lastPrinted>
  <dcterms:created xsi:type="dcterms:W3CDTF">2005-05-06T14:48:20Z</dcterms:created>
  <dcterms:modified xsi:type="dcterms:W3CDTF">2024-06-14T12:25:06Z</dcterms:modified>
</cp:coreProperties>
</file>